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5621"/>
</workbook>
</file>

<file path=xl/calcChain.xml><?xml version="1.0" encoding="utf-8"?>
<calcChain xmlns="http://schemas.openxmlformats.org/spreadsheetml/2006/main">
  <c r="C35" i="1" l="1"/>
  <c r="C34" i="1"/>
  <c r="C31" i="1"/>
  <c r="C28" i="1"/>
  <c r="C23" i="1"/>
  <c r="C18" i="1"/>
  <c r="C11" i="1"/>
  <c r="C43" i="1"/>
  <c r="C42" i="1"/>
  <c r="C41" i="1"/>
  <c r="C38" i="1"/>
  <c r="C37" i="1"/>
  <c r="C16" i="1"/>
  <c r="C15" i="1"/>
  <c r="C14" i="1"/>
  <c r="C10" i="1"/>
  <c r="D14" i="1" l="1"/>
  <c r="D48" i="1" l="1"/>
  <c r="E39" i="1" l="1"/>
  <c r="E44" i="1" s="1"/>
  <c r="D41" i="1" l="1"/>
  <c r="D37" i="1"/>
  <c r="C39" i="1" l="1"/>
  <c r="C44" i="1" s="1"/>
  <c r="D42" i="1" l="1"/>
  <c r="D43" i="1"/>
  <c r="D16" i="1" l="1"/>
  <c r="D11" i="1" l="1"/>
  <c r="D15" i="1"/>
  <c r="D18" i="1"/>
  <c r="D23" i="1"/>
  <c r="D28" i="1"/>
  <c r="D31" i="1"/>
  <c r="D34" i="1"/>
  <c r="D35" i="1"/>
  <c r="D38" i="1"/>
  <c r="D10" i="1" l="1"/>
  <c r="D39" i="1" s="1"/>
  <c r="D44" i="1" s="1"/>
</calcChain>
</file>

<file path=xl/sharedStrings.xml><?xml version="1.0" encoding="utf-8"?>
<sst xmlns="http://schemas.openxmlformats.org/spreadsheetml/2006/main" count="49" uniqueCount="43">
  <si>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</si>
  <si>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</si>
  <si>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</si>
  <si>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</si>
  <si>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</si>
  <si>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</si>
  <si>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</si>
  <si>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</si>
  <si>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</si>
  <si>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</si>
  <si>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</si>
  <si>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</si>
  <si>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</si>
  <si>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</si>
  <si>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</si>
  <si>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</si>
  <si>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</si>
  <si>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</si>
  <si>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</si>
  <si>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</si>
  <si>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</si>
  <si>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</si>
  <si>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</si>
  <si>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</si>
  <si>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</si>
  <si>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</si>
  <si>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</si>
  <si>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</si>
  <si>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</si>
  <si>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</si>
  <si>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</si>
  <si>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</si>
  <si>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</si>
  <si>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</si>
  <si>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</si>
  <si>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</si>
  <si>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</si>
  <si>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</si>
  <si>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</si>
  <si>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</si>
  <si>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</si>
  <si>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Путейцев 2</t>
  </si>
  <si>
    <t>S = 114,8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</si>
</sst>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9"/>
  <sheetViews>
    <sheetView tabSelected="1" topLeftCell="A34" zoomScale="75" zoomScaleNormal="75" zoomScaleSheetLayoutView="75" workbookViewId="0">
      <selection activeCell="C35" sqref="C35:C36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41</v>
      </c>
      <c r="B4" s="53"/>
      <c r="C4" s="53"/>
      <c r="D4" s="53"/>
      <c r="E4" s="53"/>
    </row>
    <row r="5" spans="1:7" ht="22.5" customHeight="1" x14ac:dyDescent="0.25">
      <c r="A5" s="54" t="s">
        <v>42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20" t="s">
        <v>2</v>
      </c>
      <c r="C6" s="20" t="s">
        <v>24</v>
      </c>
      <c r="D6" s="11" t="s">
        <v>25</v>
      </c>
      <c r="E6" s="11" t="s">
        <v>21</v>
      </c>
    </row>
    <row r="7" spans="1:7" ht="17.25" customHeight="1" x14ac:dyDescent="0.2">
      <c r="A7" s="2">
        <v>1</v>
      </c>
      <c r="B7" s="11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0" t="s">
        <v>26</v>
      </c>
      <c r="B8" s="55"/>
      <c r="C8" s="55"/>
      <c r="D8" s="55"/>
      <c r="E8" s="56"/>
    </row>
    <row r="9" spans="1:7" ht="15.75" x14ac:dyDescent="0.25">
      <c r="A9" s="12" t="s">
        <v>3</v>
      </c>
      <c r="B9" s="2"/>
      <c r="C9" s="2"/>
      <c r="D9" s="2"/>
      <c r="E9" s="2"/>
    </row>
    <row r="10" spans="1:7" ht="24" customHeight="1" x14ac:dyDescent="0.2">
      <c r="A10" s="11" t="s">
        <v>17</v>
      </c>
      <c r="B10" s="2" t="s">
        <v>14</v>
      </c>
      <c r="C10" s="4">
        <f>PRODUCT(114.8*E10)</f>
        <v>11.48</v>
      </c>
      <c r="D10" s="4">
        <f>PRODUCT(C10*12)</f>
        <v>137.76</v>
      </c>
      <c r="E10" s="4">
        <v>0.1</v>
      </c>
    </row>
    <row r="11" spans="1:7" ht="17.25" customHeight="1" x14ac:dyDescent="0.2">
      <c r="A11" s="46" t="s">
        <v>18</v>
      </c>
      <c r="B11" s="40" t="s">
        <v>14</v>
      </c>
      <c r="C11" s="35">
        <f>PRODUCT(114.8*E11)</f>
        <v>43.624000000000002</v>
      </c>
      <c r="D11" s="35">
        <f>PRODUCT(C11*12)</f>
        <v>523.48800000000006</v>
      </c>
      <c r="E11" s="35">
        <v>0.38</v>
      </c>
      <c r="F11" s="34"/>
      <c r="G11" s="33"/>
    </row>
    <row r="12" spans="1:7" ht="12.75" customHeight="1" x14ac:dyDescent="0.2">
      <c r="A12" s="47"/>
      <c r="B12" s="49"/>
      <c r="C12" s="36"/>
      <c r="D12" s="36"/>
      <c r="E12" s="36"/>
      <c r="F12" s="34"/>
      <c r="G12" s="33"/>
    </row>
    <row r="13" spans="1:7" ht="6" customHeight="1" x14ac:dyDescent="0.2">
      <c r="A13" s="48"/>
      <c r="B13" s="41"/>
      <c r="C13" s="37"/>
      <c r="D13" s="37"/>
      <c r="E13" s="37"/>
      <c r="F13" s="34"/>
      <c r="G13" s="33"/>
    </row>
    <row r="14" spans="1:7" x14ac:dyDescent="0.2">
      <c r="A14" s="11" t="s">
        <v>9</v>
      </c>
      <c r="B14" s="2" t="s">
        <v>14</v>
      </c>
      <c r="C14" s="4">
        <f t="shared" ref="C14:C16" si="0">PRODUCT(114.8*E14)</f>
        <v>12.628</v>
      </c>
      <c r="D14" s="4">
        <f>PRODUCT(C14*12)</f>
        <v>151.536</v>
      </c>
      <c r="E14" s="13">
        <v>0.11</v>
      </c>
    </row>
    <row r="15" spans="1:7" ht="25.5" x14ac:dyDescent="0.2">
      <c r="A15" s="11" t="s">
        <v>29</v>
      </c>
      <c r="B15" s="2" t="s">
        <v>14</v>
      </c>
      <c r="C15" s="4">
        <f t="shared" si="0"/>
        <v>14.923999999999999</v>
      </c>
      <c r="D15" s="4">
        <f t="shared" ref="D15:D16" si="1">PRODUCT(C15*12)</f>
        <v>179.08799999999999</v>
      </c>
      <c r="E15" s="4">
        <v>0.13</v>
      </c>
    </row>
    <row r="16" spans="1:7" x14ac:dyDescent="0.2">
      <c r="A16" s="11" t="s">
        <v>35</v>
      </c>
      <c r="B16" s="2" t="s">
        <v>14</v>
      </c>
      <c r="C16" s="4">
        <f t="shared" si="0"/>
        <v>49.363999999999997</v>
      </c>
      <c r="D16" s="4">
        <f t="shared" si="1"/>
        <v>592.36799999999994</v>
      </c>
      <c r="E16" s="4">
        <v>0.43</v>
      </c>
    </row>
    <row r="17" spans="1:7" ht="15.75" x14ac:dyDescent="0.25">
      <c r="A17" s="12" t="s">
        <v>4</v>
      </c>
      <c r="B17" s="2"/>
      <c r="C17" s="4"/>
      <c r="D17" s="4"/>
      <c r="E17" s="4"/>
    </row>
    <row r="18" spans="1:7" ht="27" customHeight="1" x14ac:dyDescent="0.2">
      <c r="A18" s="42" t="s">
        <v>13</v>
      </c>
      <c r="B18" s="40" t="s">
        <v>23</v>
      </c>
      <c r="C18" s="35">
        <f>PRODUCT(114.8*E18)</f>
        <v>180.23599999999999</v>
      </c>
      <c r="D18" s="35">
        <f>PRODUCT(C18*12)</f>
        <v>2162.8319999999999</v>
      </c>
      <c r="E18" s="35">
        <v>1.57</v>
      </c>
      <c r="F18" s="34"/>
      <c r="G18" s="33"/>
    </row>
    <row r="19" spans="1:7" ht="22.5" customHeight="1" x14ac:dyDescent="0.2">
      <c r="A19" s="50"/>
      <c r="B19" s="49"/>
      <c r="C19" s="36"/>
      <c r="D19" s="36"/>
      <c r="E19" s="36"/>
      <c r="F19" s="34"/>
      <c r="G19" s="33"/>
    </row>
    <row r="20" spans="1:7" ht="24.75" customHeight="1" x14ac:dyDescent="0.2">
      <c r="A20" s="50"/>
      <c r="B20" s="49"/>
      <c r="C20" s="36"/>
      <c r="D20" s="36"/>
      <c r="E20" s="36"/>
      <c r="F20" s="34"/>
      <c r="G20" s="33"/>
    </row>
    <row r="21" spans="1:7" ht="21" customHeight="1" x14ac:dyDescent="0.2">
      <c r="A21" s="43"/>
      <c r="B21" s="41"/>
      <c r="C21" s="37"/>
      <c r="D21" s="37"/>
      <c r="E21" s="37"/>
      <c r="F21" s="34"/>
      <c r="G21" s="33"/>
    </row>
    <row r="22" spans="1:7" ht="15.75" x14ac:dyDescent="0.25">
      <c r="A22" s="12" t="s">
        <v>5</v>
      </c>
      <c r="B22" s="2"/>
      <c r="C22" s="4"/>
      <c r="D22" s="4"/>
      <c r="E22" s="4"/>
      <c r="F22" s="5"/>
      <c r="G22" s="6"/>
    </row>
    <row r="23" spans="1:7" ht="19.5" customHeight="1" x14ac:dyDescent="0.2">
      <c r="A23" s="42" t="s">
        <v>10</v>
      </c>
      <c r="B23" s="40" t="s">
        <v>33</v>
      </c>
      <c r="C23" s="35">
        <f>PRODUCT(114.8*E23)</f>
        <v>33.291999999999994</v>
      </c>
      <c r="D23" s="35">
        <f>PRODUCT(C23*12)</f>
        <v>399.50399999999991</v>
      </c>
      <c r="E23" s="35">
        <v>0.28999999999999998</v>
      </c>
      <c r="F23" s="34"/>
      <c r="G23" s="33"/>
    </row>
    <row r="24" spans="1:7" ht="18" customHeight="1" x14ac:dyDescent="0.2">
      <c r="A24" s="50"/>
      <c r="B24" s="49"/>
      <c r="C24" s="36"/>
      <c r="D24" s="36"/>
      <c r="E24" s="36"/>
      <c r="F24" s="34"/>
      <c r="G24" s="33"/>
    </row>
    <row r="25" spans="1:7" ht="18" customHeight="1" x14ac:dyDescent="0.2">
      <c r="A25" s="50"/>
      <c r="B25" s="49"/>
      <c r="C25" s="36"/>
      <c r="D25" s="36"/>
      <c r="E25" s="36"/>
      <c r="F25" s="34"/>
      <c r="G25" s="33"/>
    </row>
    <row r="26" spans="1:7" ht="18" customHeight="1" x14ac:dyDescent="0.2">
      <c r="A26" s="43"/>
      <c r="B26" s="41"/>
      <c r="C26" s="37"/>
      <c r="D26" s="37"/>
      <c r="E26" s="37"/>
      <c r="F26" s="34"/>
      <c r="G26" s="33"/>
    </row>
    <row r="27" spans="1:7" ht="15.75" x14ac:dyDescent="0.25">
      <c r="A27" s="12" t="s">
        <v>6</v>
      </c>
      <c r="B27" s="2"/>
      <c r="C27" s="4"/>
      <c r="D27" s="4"/>
      <c r="E27" s="4"/>
    </row>
    <row r="28" spans="1:7" ht="32.25" customHeight="1" x14ac:dyDescent="0.2">
      <c r="A28" s="42" t="s">
        <v>19</v>
      </c>
      <c r="B28" s="40" t="s">
        <v>34</v>
      </c>
      <c r="C28" s="35">
        <f>PRODUCT(114.8*E28)</f>
        <v>51.66</v>
      </c>
      <c r="D28" s="35">
        <f>PRODUCT(C28*12)</f>
        <v>619.91999999999996</v>
      </c>
      <c r="E28" s="35">
        <v>0.45</v>
      </c>
      <c r="F28" s="34"/>
      <c r="G28" s="33"/>
    </row>
    <row r="29" spans="1:7" ht="30" customHeight="1" x14ac:dyDescent="0.2">
      <c r="A29" s="43"/>
      <c r="B29" s="41"/>
      <c r="C29" s="37"/>
      <c r="D29" s="37"/>
      <c r="E29" s="37"/>
      <c r="F29" s="34"/>
      <c r="G29" s="33"/>
    </row>
    <row r="30" spans="1:7" ht="15.75" x14ac:dyDescent="0.25">
      <c r="A30" s="12" t="s">
        <v>7</v>
      </c>
      <c r="B30" s="2"/>
      <c r="C30" s="4"/>
      <c r="D30" s="4"/>
      <c r="E30" s="4"/>
    </row>
    <row r="31" spans="1:7" ht="62.25" customHeight="1" x14ac:dyDescent="0.2">
      <c r="A31" s="44" t="s">
        <v>11</v>
      </c>
      <c r="B31" s="40" t="s">
        <v>15</v>
      </c>
      <c r="C31" s="35">
        <f>PRODUCT(114.8*E31)</f>
        <v>27.552</v>
      </c>
      <c r="D31" s="35">
        <f>PRODUCT(C31*12)</f>
        <v>330.62400000000002</v>
      </c>
      <c r="E31" s="35">
        <v>0.24</v>
      </c>
      <c r="F31" s="34"/>
      <c r="G31" s="33"/>
    </row>
    <row r="32" spans="1:7" ht="30" customHeight="1" x14ac:dyDescent="0.2">
      <c r="A32" s="45"/>
      <c r="B32" s="41"/>
      <c r="C32" s="37"/>
      <c r="D32" s="37"/>
      <c r="E32" s="37"/>
      <c r="F32" s="34"/>
      <c r="G32" s="33"/>
    </row>
    <row r="33" spans="1:7" ht="15.75" x14ac:dyDescent="0.25">
      <c r="A33" s="12" t="s">
        <v>8</v>
      </c>
      <c r="B33" s="2"/>
      <c r="C33" s="4"/>
      <c r="D33" s="4"/>
      <c r="E33" s="4"/>
    </row>
    <row r="34" spans="1:7" ht="108" customHeight="1" x14ac:dyDescent="0.2">
      <c r="A34" s="14" t="s">
        <v>36</v>
      </c>
      <c r="B34" s="11" t="s">
        <v>16</v>
      </c>
      <c r="C34" s="4">
        <f>PRODUCT(114.8*E34)</f>
        <v>12.628</v>
      </c>
      <c r="D34" s="4">
        <f>PRODUCT(C34*12)</f>
        <v>151.536</v>
      </c>
      <c r="E34" s="13">
        <v>0.11</v>
      </c>
    </row>
    <row r="35" spans="1:7" ht="81.75" customHeight="1" x14ac:dyDescent="0.2">
      <c r="A35" s="38" t="s">
        <v>37</v>
      </c>
      <c r="B35" s="40" t="s">
        <v>15</v>
      </c>
      <c r="C35" s="35">
        <f>PRODUCT(114.8*E35)</f>
        <v>102.172</v>
      </c>
      <c r="D35" s="35">
        <f>PRODUCT(C35*12)</f>
        <v>1226.0639999999999</v>
      </c>
      <c r="E35" s="35">
        <v>0.89</v>
      </c>
      <c r="F35" s="34"/>
      <c r="G35" s="33"/>
    </row>
    <row r="36" spans="1:7" ht="1.5" hidden="1" customHeight="1" x14ac:dyDescent="0.2">
      <c r="A36" s="39"/>
      <c r="B36" s="41"/>
      <c r="C36" s="37"/>
      <c r="D36" s="37"/>
      <c r="E36" s="37"/>
      <c r="F36" s="34"/>
      <c r="G36" s="33"/>
    </row>
    <row r="37" spans="1:7" ht="42.75" customHeight="1" x14ac:dyDescent="0.2">
      <c r="A37" s="11" t="s">
        <v>39</v>
      </c>
      <c r="B37" s="2" t="s">
        <v>14</v>
      </c>
      <c r="C37" s="4">
        <f t="shared" ref="C37:C38" si="2">PRODUCT(114.8*E37)</f>
        <v>21.812000000000001</v>
      </c>
      <c r="D37" s="4">
        <f t="shared" ref="D37" si="3">PRODUCT(C37*12)</f>
        <v>261.74400000000003</v>
      </c>
      <c r="E37" s="4">
        <v>0.19</v>
      </c>
      <c r="F37" s="3"/>
      <c r="G37" s="26"/>
    </row>
    <row r="38" spans="1:7" ht="15.75" x14ac:dyDescent="0.25">
      <c r="A38" s="15" t="s">
        <v>12</v>
      </c>
      <c r="B38" s="2" t="s">
        <v>22</v>
      </c>
      <c r="C38" s="4">
        <f t="shared" si="2"/>
        <v>123.98400000000001</v>
      </c>
      <c r="D38" s="4">
        <f>PRODUCT(C38*12)</f>
        <v>1487.808</v>
      </c>
      <c r="E38" s="4">
        <v>1.08</v>
      </c>
    </row>
    <row r="39" spans="1:7" ht="18" x14ac:dyDescent="0.25">
      <c r="A39" s="12" t="s">
        <v>20</v>
      </c>
      <c r="B39" s="16"/>
      <c r="C39" s="17">
        <f>SUM(C9:C38)</f>
        <v>685.35599999999999</v>
      </c>
      <c r="D39" s="17">
        <f>SUM(D9:D38)</f>
        <v>8224.271999999999</v>
      </c>
      <c r="E39" s="17">
        <f>SUM(E10:E38)</f>
        <v>5.9700000000000006</v>
      </c>
      <c r="G39" s="10"/>
    </row>
    <row r="40" spans="1:7" ht="18" x14ac:dyDescent="0.25">
      <c r="A40" s="12"/>
      <c r="B40" s="16"/>
      <c r="C40" s="17"/>
      <c r="D40" s="17"/>
      <c r="E40" s="17"/>
      <c r="G40" s="28"/>
    </row>
    <row r="41" spans="1:7" ht="15.75" x14ac:dyDescent="0.25">
      <c r="A41" s="27" t="s">
        <v>28</v>
      </c>
      <c r="B41" s="2"/>
      <c r="C41" s="4">
        <f t="shared" ref="C41:C43" si="4">PRODUCT(114.8*E41)</f>
        <v>324.88400000000001</v>
      </c>
      <c r="D41" s="9">
        <f t="shared" ref="D41" si="5">PRODUCT(C41*12)</f>
        <v>3898.6080000000002</v>
      </c>
      <c r="E41" s="9">
        <v>2.83</v>
      </c>
    </row>
    <row r="42" spans="1:7" ht="18" x14ac:dyDescent="0.25">
      <c r="A42" s="21" t="s">
        <v>30</v>
      </c>
      <c r="B42" s="2"/>
      <c r="C42" s="4">
        <f t="shared" si="4"/>
        <v>410.98399999999998</v>
      </c>
      <c r="D42" s="9">
        <f t="shared" ref="D42" si="6">PRODUCT(C42*12)</f>
        <v>4931.808</v>
      </c>
      <c r="E42" s="19">
        <v>3.58</v>
      </c>
    </row>
    <row r="43" spans="1:7" ht="18" x14ac:dyDescent="0.25">
      <c r="A43" s="21" t="s">
        <v>31</v>
      </c>
      <c r="B43" s="2"/>
      <c r="C43" s="4">
        <f t="shared" si="4"/>
        <v>332.91999999999996</v>
      </c>
      <c r="D43" s="9">
        <f t="shared" ref="D43" si="7">PRODUCT(C43*12)</f>
        <v>3995.0399999999995</v>
      </c>
      <c r="E43" s="9">
        <v>2.9</v>
      </c>
    </row>
    <row r="44" spans="1:7" ht="20.25" x14ac:dyDescent="0.3">
      <c r="A44" s="22" t="s">
        <v>32</v>
      </c>
      <c r="B44" s="1"/>
      <c r="C44" s="23">
        <f>SUM(C39+C41+C42+C43)</f>
        <v>1754.1439999999998</v>
      </c>
      <c r="D44" s="23">
        <f>SUM(D39+D41+D42+D43)</f>
        <v>21049.727999999999</v>
      </c>
      <c r="E44" s="23">
        <f>SUM(E39+E41+E42+E43)</f>
        <v>15.280000000000001</v>
      </c>
    </row>
    <row r="45" spans="1:7" ht="18" x14ac:dyDescent="0.25">
      <c r="A45" s="30" t="s">
        <v>27</v>
      </c>
      <c r="B45" s="31"/>
      <c r="C45" s="31"/>
      <c r="D45" s="31"/>
      <c r="E45" s="32"/>
    </row>
    <row r="46" spans="1:7" ht="15.75" x14ac:dyDescent="0.25">
      <c r="A46" s="18"/>
      <c r="B46" s="11"/>
      <c r="C46" s="7"/>
      <c r="D46" s="8"/>
      <c r="E46" s="25"/>
    </row>
    <row r="47" spans="1:7" x14ac:dyDescent="0.2">
      <c r="A47" s="24" t="s">
        <v>40</v>
      </c>
      <c r="B47" s="2"/>
      <c r="C47" s="4"/>
      <c r="D47" s="4">
        <v>5000</v>
      </c>
      <c r="E47" s="13"/>
    </row>
    <row r="48" spans="1:7" ht="15.75" x14ac:dyDescent="0.25">
      <c r="A48" s="29" t="s">
        <v>38</v>
      </c>
      <c r="B48" s="2"/>
      <c r="C48" s="4"/>
      <c r="D48" s="9">
        <f>SUM(D47:D47)</f>
        <v>5000</v>
      </c>
      <c r="E48" s="13"/>
    </row>
    <row r="49" spans="1:5" x14ac:dyDescent="0.2">
      <c r="A49" s="24"/>
      <c r="B49" s="2"/>
      <c r="C49" s="4"/>
      <c r="D49" s="4"/>
      <c r="E49" s="13"/>
    </row>
  </sheetData>
  <mergeCells count="48">
    <mergeCell ref="B2:E2"/>
    <mergeCell ref="A3:E3"/>
    <mergeCell ref="A4:E4"/>
    <mergeCell ref="A5:E5"/>
    <mergeCell ref="A8:E8"/>
    <mergeCell ref="E28:E29"/>
    <mergeCell ref="E35:E36"/>
    <mergeCell ref="E31:E32"/>
    <mergeCell ref="C18:C21"/>
    <mergeCell ref="E18:E21"/>
    <mergeCell ref="E11:E13"/>
    <mergeCell ref="A28:A29"/>
    <mergeCell ref="A31:A32"/>
    <mergeCell ref="B28:B29"/>
    <mergeCell ref="C31:C32"/>
    <mergeCell ref="A11:A13"/>
    <mergeCell ref="C11:C13"/>
    <mergeCell ref="B11:B13"/>
    <mergeCell ref="A23:A26"/>
    <mergeCell ref="C23:C26"/>
    <mergeCell ref="E23:E26"/>
    <mergeCell ref="A18:A21"/>
    <mergeCell ref="B18:B21"/>
    <mergeCell ref="B23:B26"/>
    <mergeCell ref="D31:D32"/>
    <mergeCell ref="D28:D29"/>
    <mergeCell ref="C35:C36"/>
    <mergeCell ref="C28:C29"/>
    <mergeCell ref="B31:B32"/>
    <mergeCell ref="D23:D26"/>
    <mergeCell ref="D11:D13"/>
    <mergeCell ref="D35:D36"/>
    <mergeCell ref="A45:E45"/>
    <mergeCell ref="G11:G13"/>
    <mergeCell ref="F18:F21"/>
    <mergeCell ref="G18:G21"/>
    <mergeCell ref="F11:F13"/>
    <mergeCell ref="D18:D21"/>
    <mergeCell ref="G28:G29"/>
    <mergeCell ref="F28:F29"/>
    <mergeCell ref="F23:F26"/>
    <mergeCell ref="G31:G32"/>
    <mergeCell ref="G35:G36"/>
    <mergeCell ref="F31:F32"/>
    <mergeCell ref="F35:F36"/>
    <mergeCell ref="G23:G26"/>
    <mergeCell ref="A35:A36"/>
    <mergeCell ref="B35:B36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2018-11-16T08:25:59Z</dcterms:modified>
</cp:coreProperties>
</file>